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Huyền Chử Noxh\"/>
    </mc:Choice>
  </mc:AlternateContent>
  <xr:revisionPtr revIDLastSave="0" documentId="13_ncr:1_{C3B754C5-26D5-4155-8A80-826AFC26A371}" xr6:coauthVersionLast="47" xr6:coauthVersionMax="47" xr10:uidLastSave="{00000000-0000-0000-0000-000000000000}"/>
  <bookViews>
    <workbookView xWindow="-120" yWindow="-120" windowWidth="29040" windowHeight="15840" xr2:uid="{A6268887-D9E8-4A23-98A0-0ACC80806D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17" i="1"/>
  <c r="F26" i="1"/>
  <c r="F25" i="1"/>
  <c r="F24" i="1"/>
  <c r="F23" i="1"/>
  <c r="H23" i="1" s="1"/>
  <c r="F22" i="1"/>
  <c r="F21" i="1"/>
  <c r="F20" i="1"/>
  <c r="F19" i="1"/>
  <c r="F18" i="1"/>
  <c r="H24" i="1"/>
  <c r="H19" i="1"/>
  <c r="F17" i="1"/>
  <c r="E26" i="1"/>
  <c r="H26" i="1" s="1"/>
  <c r="E25" i="1"/>
  <c r="E24" i="1"/>
  <c r="E23" i="1"/>
  <c r="E22" i="1"/>
  <c r="E21" i="1"/>
  <c r="H21" i="1" s="1"/>
  <c r="E20" i="1"/>
  <c r="E19" i="1"/>
  <c r="E18" i="1"/>
  <c r="E17" i="1"/>
  <c r="H18" i="1"/>
  <c r="H20" i="1"/>
  <c r="H22" i="1"/>
  <c r="I18" i="1"/>
  <c r="I19" i="1"/>
  <c r="I20" i="1"/>
  <c r="I21" i="1"/>
  <c r="I22" i="1"/>
  <c r="I23" i="1"/>
  <c r="I24" i="1"/>
  <c r="I25" i="1"/>
  <c r="I26" i="1"/>
  <c r="I17" i="1"/>
  <c r="H17" i="1" l="1"/>
  <c r="J17" i="1" s="1"/>
  <c r="H25" i="1"/>
  <c r="J25" i="1" s="1"/>
  <c r="J23" i="1"/>
  <c r="J19" i="1"/>
  <c r="J18" i="1"/>
  <c r="J24" i="1"/>
  <c r="J20" i="1"/>
  <c r="J21" i="1"/>
  <c r="J26" i="1"/>
  <c r="J22" i="1"/>
</calcChain>
</file>

<file path=xl/sharedStrings.xml><?xml version="1.0" encoding="utf-8"?>
<sst xmlns="http://schemas.openxmlformats.org/spreadsheetml/2006/main" count="30" uniqueCount="21">
  <si>
    <t>Tháng …</t>
  </si>
  <si>
    <t>Lương cơ bản (VNĐ)</t>
  </si>
  <si>
    <t>Tổng Lương (VNĐ)</t>
  </si>
  <si>
    <t>Khấu trừ BHXH</t>
  </si>
  <si>
    <t>Thực Lĩnh (VNĐ)</t>
  </si>
  <si>
    <t>Sinh ngày …..............................</t>
  </si>
  <si>
    <t>CỘNG HÒA XÃ HỘI CHỦ NGHĨA VIỆT NAM</t>
  </si>
  <si>
    <t>Độc lập - Tự do - Hạnh phúc</t>
  </si>
  <si>
    <t>Hà Nội, ngày ….. Tháng ..... năm…..</t>
  </si>
  <si>
    <t>Công ty …...</t>
  </si>
  <si>
    <t xml:space="preserve">1. Họ và tên: ….........................................         </t>
  </si>
  <si>
    <t>Địa chi: …....</t>
  </si>
  <si>
    <t>2. Vị trí: …......................................</t>
  </si>
  <si>
    <t>3. Địa chỉ: …...........................................................</t>
  </si>
  <si>
    <t>XÁC NHẬN BẢNG TIỀN LƯƠNG, TIỀN CÔNG NĂM …...</t>
  </si>
  <si>
    <t xml:space="preserve">Ngày công thực tế </t>
  </si>
  <si>
    <t>Phụ cấp</t>
  </si>
  <si>
    <t xml:space="preserve">Ăn trưa </t>
  </si>
  <si>
    <t>Chuyên cần</t>
  </si>
  <si>
    <t>Trách nhiệm</t>
  </si>
  <si>
    <t>CÔNG TY ….......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</si>
</sst>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</xdr:row>
      <xdr:rowOff>0</xdr:rowOff>
    </xdr:from>
    <xdr:to>
      <xdr:col>8</xdr:col>
      <xdr:colOff>390525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16EB608-C5F2-2624-55EC-07E92D37965D}"/>
            </a:ext>
          </a:extLst>
        </xdr:cNvPr>
        <xdr:cNvCxnSpPr/>
      </xdr:nvCxnSpPr>
      <xdr:spPr>
        <a:xfrm>
          <a:off x="6372225" y="428625"/>
          <a:ext cx="25050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1</xdr:row>
      <xdr:rowOff>247650</xdr:rowOff>
    </xdr:from>
    <xdr:to>
      <xdr:col>4</xdr:col>
      <xdr:colOff>381000</xdr:colOff>
      <xdr:row>2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3C2C52D-C181-4560-A9B7-1E364430A0A0}"/>
            </a:ext>
          </a:extLst>
        </xdr:cNvPr>
        <xdr:cNvCxnSpPr/>
      </xdr:nvCxnSpPr>
      <xdr:spPr>
        <a:xfrm flipV="1">
          <a:off x="695325" y="590550"/>
          <a:ext cx="30384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6421-F879-458D-A81B-0F7CE2BD118F}">
  <sheetPr>
    <pageSetUpPr fitToPage="1"/>
  </sheetPr>
  <dimension ref="B1:J35"/>
  <sheetViews>
    <sheetView tabSelected="1" workbookViewId="0">
      <selection activeCell="H32" sqref="H32"/>
    </sheetView>
  </sheetViews>
  <sheetFormatPr defaultRowHeight="15" x14ac:dyDescent="0.25"/>
  <cols>
    <col min="1" max="1" width="3.85546875" style="2" customWidth="1"/>
    <col min="2" max="2" width="13.42578125" style="2" customWidth="1"/>
    <col min="3" max="3" width="14.7109375" style="2" customWidth="1"/>
    <col min="4" max="4" width="12.28515625" style="2" customWidth="1"/>
    <col min="5" max="5" width="16.5703125" style="2" customWidth="1"/>
    <col min="6" max="6" width="19.7109375" style="2" customWidth="1"/>
    <col min="7" max="7" width="22.28515625" style="2" customWidth="1"/>
    <col min="8" max="8" width="18.42578125" style="2" customWidth="1"/>
    <col min="9" max="10" width="16.7109375" style="2" customWidth="1"/>
    <col min="11" max="16384" width="9.140625" style="2"/>
  </cols>
  <sheetData>
    <row r="1" spans="2:10" ht="27" customHeight="1" x14ac:dyDescent="0.25">
      <c r="B1" s="16" t="s">
        <v>9</v>
      </c>
      <c r="C1" s="16"/>
      <c r="D1" s="16"/>
      <c r="E1" s="16"/>
      <c r="F1" s="6" t="s">
        <v>6</v>
      </c>
      <c r="G1" s="6"/>
      <c r="H1" s="6"/>
      <c r="I1" s="6"/>
      <c r="J1" s="6"/>
    </row>
    <row r="2" spans="2:10" ht="20.25" customHeight="1" x14ac:dyDescent="0.25">
      <c r="B2" s="17" t="s">
        <v>11</v>
      </c>
      <c r="C2" s="17"/>
      <c r="D2" s="17"/>
      <c r="E2" s="17"/>
      <c r="F2" s="7" t="s">
        <v>7</v>
      </c>
      <c r="G2" s="7"/>
      <c r="H2" s="7"/>
      <c r="I2" s="7"/>
      <c r="J2" s="7"/>
    </row>
    <row r="3" spans="2:10" x14ac:dyDescent="0.25">
      <c r="B3" s="1"/>
      <c r="C3" s="1"/>
      <c r="D3" s="1"/>
      <c r="F3" s="1"/>
      <c r="G3" s="1"/>
      <c r="H3" s="1"/>
      <c r="I3" s="1"/>
      <c r="J3" s="1"/>
    </row>
    <row r="4" spans="2:10" x14ac:dyDescent="0.25">
      <c r="B4" s="1"/>
      <c r="C4" s="1"/>
      <c r="D4" s="1"/>
      <c r="F4" s="8" t="s">
        <v>8</v>
      </c>
      <c r="G4" s="8"/>
      <c r="H4" s="8"/>
      <c r="I4" s="8"/>
      <c r="J4" s="8"/>
    </row>
    <row r="5" spans="2:10" ht="9" customHeight="1" x14ac:dyDescent="0.25">
      <c r="B5" s="5"/>
      <c r="C5" s="5"/>
      <c r="D5" s="5"/>
      <c r="E5" s="5"/>
      <c r="F5" s="5"/>
      <c r="G5" s="5"/>
      <c r="H5" s="5"/>
      <c r="I5" s="5"/>
      <c r="J5" s="5"/>
    </row>
    <row r="6" spans="2:10" s="3" customFormat="1" ht="20.25" customHeight="1" x14ac:dyDescent="0.25">
      <c r="B6" s="14" t="s">
        <v>14</v>
      </c>
      <c r="C6" s="14"/>
      <c r="D6" s="14"/>
      <c r="E6" s="14"/>
      <c r="F6" s="14"/>
      <c r="G6" s="14"/>
      <c r="H6" s="14"/>
      <c r="I6" s="14"/>
      <c r="J6" s="14"/>
    </row>
    <row r="7" spans="2:10" ht="7.5" customHeight="1" x14ac:dyDescent="0.25">
      <c r="B7" s="7"/>
      <c r="C7" s="7"/>
      <c r="D7" s="7"/>
      <c r="E7" s="7"/>
      <c r="F7" s="7"/>
      <c r="G7" s="7"/>
      <c r="H7" s="7"/>
      <c r="I7" s="7"/>
      <c r="J7" s="7"/>
    </row>
    <row r="8" spans="2:10" ht="7.5" customHeight="1" x14ac:dyDescent="0.25">
      <c r="B8" s="1"/>
      <c r="C8" s="1"/>
      <c r="D8" s="1"/>
      <c r="E8" s="1"/>
      <c r="F8" s="1"/>
      <c r="G8" s="1"/>
      <c r="H8" s="1"/>
      <c r="I8" s="1"/>
      <c r="J8" s="1"/>
    </row>
    <row r="9" spans="2:10" ht="17.25" customHeight="1" x14ac:dyDescent="0.25">
      <c r="B9" s="5" t="s">
        <v>10</v>
      </c>
      <c r="C9" s="5"/>
      <c r="D9" s="5"/>
      <c r="E9" s="5"/>
      <c r="F9" s="5"/>
      <c r="G9" s="5" t="s">
        <v>5</v>
      </c>
      <c r="H9" s="5"/>
      <c r="I9" s="5"/>
      <c r="J9" s="5"/>
    </row>
    <row r="10" spans="2:10" ht="17.25" customHeight="1" x14ac:dyDescent="0.25">
      <c r="B10" s="5" t="s">
        <v>12</v>
      </c>
      <c r="C10" s="5"/>
      <c r="D10" s="5"/>
      <c r="E10" s="5"/>
      <c r="F10" s="5"/>
      <c r="G10" s="5"/>
      <c r="H10" s="5"/>
      <c r="I10" s="5"/>
      <c r="J10" s="5"/>
    </row>
    <row r="11" spans="2:10" ht="17.25" customHeight="1" x14ac:dyDescent="0.25">
      <c r="B11" s="5" t="s">
        <v>13</v>
      </c>
      <c r="C11" s="5"/>
      <c r="D11" s="5"/>
      <c r="E11" s="5"/>
      <c r="F11" s="5"/>
      <c r="G11" s="5"/>
      <c r="H11" s="5"/>
      <c r="I11" s="5"/>
      <c r="J11" s="5"/>
    </row>
    <row r="12" spans="2:10" ht="9" customHeight="1" x14ac:dyDescent="0.25">
      <c r="B12" s="5"/>
      <c r="C12" s="5"/>
      <c r="D12" s="5"/>
      <c r="E12" s="5"/>
      <c r="F12" s="5"/>
      <c r="G12" s="5"/>
      <c r="H12" s="5"/>
      <c r="I12" s="5"/>
      <c r="J12" s="5"/>
    </row>
    <row r="13" spans="2:10" ht="9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x14ac:dyDescent="0.25">
      <c r="B14" s="11"/>
      <c r="C14" s="9" t="s">
        <v>1</v>
      </c>
      <c r="D14" s="10" t="s">
        <v>15</v>
      </c>
      <c r="E14" s="15" t="s">
        <v>16</v>
      </c>
      <c r="F14" s="15"/>
      <c r="G14" s="15"/>
      <c r="H14" s="9" t="s">
        <v>2</v>
      </c>
      <c r="I14" s="9" t="s">
        <v>3</v>
      </c>
      <c r="J14" s="9" t="s">
        <v>4</v>
      </c>
    </row>
    <row r="15" spans="2:10" x14ac:dyDescent="0.25">
      <c r="B15" s="11"/>
      <c r="C15" s="9"/>
      <c r="D15" s="18"/>
      <c r="E15" s="12" t="s">
        <v>17</v>
      </c>
      <c r="F15" s="12" t="s">
        <v>18</v>
      </c>
      <c r="G15" s="12" t="s">
        <v>19</v>
      </c>
      <c r="H15" s="9"/>
      <c r="I15" s="9"/>
      <c r="J15" s="9"/>
    </row>
    <row r="16" spans="2:10" x14ac:dyDescent="0.25">
      <c r="B16" s="11"/>
      <c r="C16" s="10"/>
      <c r="D16" s="19"/>
      <c r="E16" s="13"/>
      <c r="F16" s="13"/>
      <c r="G16" s="13"/>
      <c r="H16" s="10"/>
      <c r="I16" s="10"/>
      <c r="J16" s="10"/>
    </row>
    <row r="17" spans="2:10" x14ac:dyDescent="0.25">
      <c r="B17" s="4" t="s">
        <v>0</v>
      </c>
      <c r="C17" s="20">
        <v>6500000</v>
      </c>
      <c r="D17" s="22">
        <v>23</v>
      </c>
      <c r="E17" s="20">
        <f>(730000/25)*D17</f>
        <v>671600</v>
      </c>
      <c r="F17" s="20">
        <f>(2000000/25)*D17</f>
        <v>1840000</v>
      </c>
      <c r="G17" s="20">
        <f>IF(D17&gt;=24,5200000,IF(D17&gt;=22,4800000,IF(D17&lt;20,4000000,3000000)))</f>
        <v>4800000</v>
      </c>
      <c r="H17" s="20">
        <f>((C17/26)*D17)+E17+F17+G17</f>
        <v>13061600</v>
      </c>
      <c r="I17" s="20">
        <f>C17*10.5%</f>
        <v>682500</v>
      </c>
      <c r="J17" s="20">
        <f>H17-I17</f>
        <v>12379100</v>
      </c>
    </row>
    <row r="18" spans="2:10" x14ac:dyDescent="0.25">
      <c r="B18" s="4" t="s">
        <v>0</v>
      </c>
      <c r="C18" s="20">
        <v>6500000</v>
      </c>
      <c r="D18" s="22">
        <v>22</v>
      </c>
      <c r="E18" s="20">
        <f t="shared" ref="E18:E26" si="0">(730000/25)*D18</f>
        <v>642400</v>
      </c>
      <c r="F18" s="20">
        <f t="shared" ref="F18:F26" si="1">(2000000/25)*D18</f>
        <v>1760000</v>
      </c>
      <c r="G18" s="20">
        <f t="shared" ref="G18:G26" si="2">IF(D18&gt;=24,5200000,IF(D18&gt;=22,4800000,IF(D18&lt;20,4000000,3000000)))</f>
        <v>4800000</v>
      </c>
      <c r="H18" s="20">
        <f t="shared" ref="H18:H26" si="3">((C18/26)*D18)+E18+F18+G18</f>
        <v>12702400</v>
      </c>
      <c r="I18" s="20">
        <f>C18*10.5%</f>
        <v>682500</v>
      </c>
      <c r="J18" s="20">
        <f t="shared" ref="J18:J26" si="4">H18-I18</f>
        <v>12019900</v>
      </c>
    </row>
    <row r="19" spans="2:10" x14ac:dyDescent="0.25">
      <c r="B19" s="4" t="s">
        <v>0</v>
      </c>
      <c r="C19" s="20">
        <v>6500000</v>
      </c>
      <c r="D19" s="22">
        <v>24</v>
      </c>
      <c r="E19" s="20">
        <f t="shared" si="0"/>
        <v>700800</v>
      </c>
      <c r="F19" s="20">
        <f t="shared" si="1"/>
        <v>1920000</v>
      </c>
      <c r="G19" s="20">
        <f t="shared" si="2"/>
        <v>5200000</v>
      </c>
      <c r="H19" s="20">
        <f t="shared" si="3"/>
        <v>13820800</v>
      </c>
      <c r="I19" s="20">
        <f>C19*10.5%</f>
        <v>682500</v>
      </c>
      <c r="J19" s="20">
        <f t="shared" si="4"/>
        <v>13138300</v>
      </c>
    </row>
    <row r="20" spans="2:10" x14ac:dyDescent="0.25">
      <c r="B20" s="4" t="s">
        <v>0</v>
      </c>
      <c r="C20" s="20">
        <v>6500000</v>
      </c>
      <c r="D20" s="22">
        <v>26</v>
      </c>
      <c r="E20" s="20">
        <f t="shared" si="0"/>
        <v>759200</v>
      </c>
      <c r="F20" s="20">
        <f t="shared" si="1"/>
        <v>2080000</v>
      </c>
      <c r="G20" s="20">
        <f t="shared" si="2"/>
        <v>5200000</v>
      </c>
      <c r="H20" s="20">
        <f t="shared" si="3"/>
        <v>14539200</v>
      </c>
      <c r="I20" s="20">
        <f>C20*10.5%</f>
        <v>682500</v>
      </c>
      <c r="J20" s="20">
        <f t="shared" si="4"/>
        <v>13856700</v>
      </c>
    </row>
    <row r="21" spans="2:10" x14ac:dyDescent="0.25">
      <c r="B21" s="4" t="s">
        <v>0</v>
      </c>
      <c r="C21" s="20">
        <v>6500000</v>
      </c>
      <c r="D21" s="22">
        <v>24</v>
      </c>
      <c r="E21" s="20">
        <f t="shared" si="0"/>
        <v>700800</v>
      </c>
      <c r="F21" s="20">
        <f t="shared" si="1"/>
        <v>1920000</v>
      </c>
      <c r="G21" s="20">
        <f t="shared" si="2"/>
        <v>5200000</v>
      </c>
      <c r="H21" s="20">
        <f t="shared" si="3"/>
        <v>13820800</v>
      </c>
      <c r="I21" s="20">
        <f>C21*10.5%</f>
        <v>682500</v>
      </c>
      <c r="J21" s="20">
        <f t="shared" si="4"/>
        <v>13138300</v>
      </c>
    </row>
    <row r="22" spans="2:10" x14ac:dyDescent="0.25">
      <c r="B22" s="4" t="s">
        <v>0</v>
      </c>
      <c r="C22" s="20">
        <v>6500000</v>
      </c>
      <c r="D22" s="22">
        <v>25</v>
      </c>
      <c r="E22" s="20">
        <f t="shared" si="0"/>
        <v>730000</v>
      </c>
      <c r="F22" s="20">
        <f t="shared" si="1"/>
        <v>2000000</v>
      </c>
      <c r="G22" s="20">
        <f t="shared" si="2"/>
        <v>5200000</v>
      </c>
      <c r="H22" s="20">
        <f t="shared" si="3"/>
        <v>14180000</v>
      </c>
      <c r="I22" s="20">
        <f>C22*10.5%</f>
        <v>682500</v>
      </c>
      <c r="J22" s="20">
        <f t="shared" si="4"/>
        <v>13497500</v>
      </c>
    </row>
    <row r="23" spans="2:10" x14ac:dyDescent="0.25">
      <c r="B23" s="4" t="s">
        <v>0</v>
      </c>
      <c r="C23" s="20">
        <v>6500000</v>
      </c>
      <c r="D23" s="22">
        <v>22</v>
      </c>
      <c r="E23" s="20">
        <f t="shared" si="0"/>
        <v>642400</v>
      </c>
      <c r="F23" s="20">
        <f t="shared" si="1"/>
        <v>1760000</v>
      </c>
      <c r="G23" s="20">
        <f t="shared" si="2"/>
        <v>4800000</v>
      </c>
      <c r="H23" s="20">
        <f t="shared" si="3"/>
        <v>12702400</v>
      </c>
      <c r="I23" s="20">
        <f>C23*10.5%</f>
        <v>682500</v>
      </c>
      <c r="J23" s="20">
        <f t="shared" si="4"/>
        <v>12019900</v>
      </c>
    </row>
    <row r="24" spans="2:10" x14ac:dyDescent="0.25">
      <c r="B24" s="4" t="s">
        <v>0</v>
      </c>
      <c r="C24" s="20">
        <v>6500000</v>
      </c>
      <c r="D24" s="22">
        <v>19</v>
      </c>
      <c r="E24" s="20">
        <f t="shared" si="0"/>
        <v>554800</v>
      </c>
      <c r="F24" s="20">
        <f t="shared" si="1"/>
        <v>1520000</v>
      </c>
      <c r="G24" s="20">
        <f t="shared" si="2"/>
        <v>4000000</v>
      </c>
      <c r="H24" s="20">
        <f t="shared" si="3"/>
        <v>10824800</v>
      </c>
      <c r="I24" s="20">
        <f>C24*10.5%</f>
        <v>682500</v>
      </c>
      <c r="J24" s="20">
        <f t="shared" si="4"/>
        <v>10142300</v>
      </c>
    </row>
    <row r="25" spans="2:10" x14ac:dyDescent="0.25">
      <c r="B25" s="4" t="s">
        <v>0</v>
      </c>
      <c r="C25" s="20">
        <v>6500000</v>
      </c>
      <c r="D25" s="22">
        <v>19</v>
      </c>
      <c r="E25" s="20">
        <f t="shared" si="0"/>
        <v>554800</v>
      </c>
      <c r="F25" s="20">
        <f t="shared" si="1"/>
        <v>1520000</v>
      </c>
      <c r="G25" s="20">
        <f t="shared" si="2"/>
        <v>4000000</v>
      </c>
      <c r="H25" s="20">
        <f t="shared" si="3"/>
        <v>10824800</v>
      </c>
      <c r="I25" s="20">
        <f>C25*10.5%</f>
        <v>682500</v>
      </c>
      <c r="J25" s="20">
        <f t="shared" si="4"/>
        <v>10142300</v>
      </c>
    </row>
    <row r="26" spans="2:10" x14ac:dyDescent="0.25">
      <c r="B26" s="4" t="s">
        <v>0</v>
      </c>
      <c r="C26" s="20">
        <v>6500000</v>
      </c>
      <c r="D26" s="22">
        <v>25</v>
      </c>
      <c r="E26" s="20">
        <f t="shared" si="0"/>
        <v>730000</v>
      </c>
      <c r="F26" s="20">
        <f t="shared" si="1"/>
        <v>2000000</v>
      </c>
      <c r="G26" s="20">
        <f t="shared" si="2"/>
        <v>5200000</v>
      </c>
      <c r="H26" s="20">
        <f t="shared" si="3"/>
        <v>14180000</v>
      </c>
      <c r="I26" s="20">
        <f>C26*10.5%</f>
        <v>682500</v>
      </c>
      <c r="J26" s="20">
        <f t="shared" si="4"/>
        <v>13497500</v>
      </c>
    </row>
    <row r="27" spans="2:10" ht="9" customHeight="1" x14ac:dyDescent="0.25">
      <c r="B27" s="5"/>
      <c r="C27" s="5"/>
      <c r="D27" s="5"/>
      <c r="E27" s="5"/>
      <c r="F27" s="5"/>
      <c r="G27" s="5"/>
      <c r="H27" s="5"/>
      <c r="I27" s="5"/>
      <c r="J27" s="5"/>
    </row>
    <row r="29" spans="2:10" x14ac:dyDescent="0.25">
      <c r="G29" s="21" t="s">
        <v>20</v>
      </c>
      <c r="H29" s="21"/>
      <c r="I29" s="21"/>
    </row>
    <row r="35" spans="7:9" x14ac:dyDescent="0.25">
      <c r="G35" s="7"/>
      <c r="H35" s="7"/>
      <c r="I35" s="7"/>
    </row>
  </sheetData>
  <mergeCells count="27">
    <mergeCell ref="G29:I29"/>
    <mergeCell ref="G35:I35"/>
    <mergeCell ref="B1:E1"/>
    <mergeCell ref="B2:E2"/>
    <mergeCell ref="D14:D16"/>
    <mergeCell ref="E15:E16"/>
    <mergeCell ref="B7:J7"/>
    <mergeCell ref="B10:J10"/>
    <mergeCell ref="B11:J11"/>
    <mergeCell ref="C14:C16"/>
    <mergeCell ref="E14:G14"/>
    <mergeCell ref="H14:H16"/>
    <mergeCell ref="B12:J12"/>
    <mergeCell ref="B9:F9"/>
    <mergeCell ref="G9:J9"/>
    <mergeCell ref="B13:J13"/>
    <mergeCell ref="B27:J27"/>
    <mergeCell ref="F1:J1"/>
    <mergeCell ref="F2:J2"/>
    <mergeCell ref="B5:J5"/>
    <mergeCell ref="F4:J4"/>
    <mergeCell ref="I14:I16"/>
    <mergeCell ref="J14:J16"/>
    <mergeCell ref="B14:B16"/>
    <mergeCell ref="F15:F16"/>
    <mergeCell ref="G15:G16"/>
    <mergeCell ref="B6:J6"/>
  </mergeCells>
  <pageMargins left="0.7" right="0.7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2025-08-15T11:11:17Z</cp:lastPrinted>
  <dcterms:created xsi:type="dcterms:W3CDTF">2025-08-15T10:01:53Z</dcterms:created>
  <dcterms:modified xsi:type="dcterms:W3CDTF">2025-10-07T02:53:09Z</dcterms:modified>
</cp:coreProperties>
</file>